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2A971D68-3596-441D-9739-51779518B5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</calcChain>
</file>

<file path=xl/sharedStrings.xml><?xml version="1.0" encoding="utf-8"?>
<sst xmlns="http://schemas.openxmlformats.org/spreadsheetml/2006/main" count="10" uniqueCount="10">
  <si>
    <t>Číslo měření</t>
  </si>
  <si>
    <t>Teplota okolí 1 [˚C]</t>
  </si>
  <si>
    <t>Teplota okolí 2 [˚C]</t>
  </si>
  <si>
    <t>Průměrná teplota [˚C]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</si>
  <si>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</si>
  <si>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Oteplení  [K]</t>
  </si>
  <si>
    <t xml:space="preserve">Výpočet nejistoty typu A: </t>
  </si>
  <si>
    <t>2) Průměr : 67,665 K</t>
  </si>
  <si>
    <t>3) Nejistota typu A: 0,3</t>
  </si>
  <si>
    <r>
      <t xml:space="preserve">4) Výsledna hodnota oteplení : 67,665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0,3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</si>
</sst>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L3 (v</a:t>
            </a:r>
            <a:r>
              <a:rPr lang="cs-CZ"/>
              <a:t>ý</a:t>
            </a:r>
            <a:r>
              <a:rPr lang="en-US"/>
              <a:t>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L3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67.949999999999989</c:v>
                </c:pt>
                <c:pt idx="1">
                  <c:v>68.350000000000009</c:v>
                </c:pt>
                <c:pt idx="2">
                  <c:v>67.349999999999994</c:v>
                </c:pt>
                <c:pt idx="3">
                  <c:v>68.2</c:v>
                </c:pt>
                <c:pt idx="4">
                  <c:v>68.599999999999994</c:v>
                </c:pt>
                <c:pt idx="5">
                  <c:v>68.050000000000011</c:v>
                </c:pt>
                <c:pt idx="6">
                  <c:v>66.5</c:v>
                </c:pt>
                <c:pt idx="7">
                  <c:v>67.5</c:v>
                </c:pt>
                <c:pt idx="8">
                  <c:v>68.5</c:v>
                </c:pt>
                <c:pt idx="9">
                  <c:v>65.650000000000006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61-4487-B79F-E4338F08E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37536"/>
        <c:axId val="79939456"/>
      </c:scatterChart>
      <c:valAx>
        <c:axId val="7993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Číslo měření 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939456"/>
        <c:crosses val="autoZero"/>
        <c:crossBetween val="midCat"/>
        <c:majorUnit val="1"/>
      </c:valAx>
      <c:valAx>
        <c:axId val="7993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Oteplení </a:t>
                </a:r>
                <a:r>
                  <a:rPr lang="en-US" sz="1800" b="0" i="0" baseline="0">
                    <a:effectLst/>
                  </a:rPr>
                  <a:t>[K]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937536"/>
        <c:crosses val="autoZero"/>
        <c:crossBetween val="midCat"/>
        <c:majorUnit val="0.5"/>
        <c:min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433386</xdr:colOff>
      <xdr:row>1</xdr:row>
      <xdr:rowOff>166687</xdr:rowOff>
    </xdr:from>
    <xdr:to>
      <xdr:col>13</xdr:col>
      <xdr:colOff>590549</xdr:colOff>
      <xdr:row>23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A18" sqref="A18:I18"/>
    </sheetView>
  </sheetViews>
  <sheetFormatPr defaultRowHeight="15" x14ac:dyDescent="0.25"/>
  <cols>
    <col min="2" max="2" width="12.42578125" customWidth="1"/>
    <col min="3" max="3" width="19.140625" customWidth="1"/>
    <col min="4" max="4" width="20" customWidth="1"/>
    <col min="5" max="5" width="22" customWidth="1"/>
    <col min="6" max="6" width="25.140625" customWidth="1"/>
    <col min="7" max="7" width="14.85546875" customWidth="1"/>
  </cols>
  <sheetData>
    <row r="1" spans="1:9" ht="15.75" thickBot="1" x14ac:dyDescent="0.3"/>
    <row r="2" spans="1:9" ht="15.75" thickBot="1" x14ac:dyDescent="0.3">
      <c r="B2" s="6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</row>
    <row r="3" spans="1:9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90.1</v>
      </c>
      <c r="G3" s="5">
        <f>F3-E3</f>
        <v>67.949999999999989</v>
      </c>
      <c r="I3">
        <f>G3-67.665</f>
        <v>0.28499999999998238</v>
      </c>
    </row>
    <row r="4" spans="1:9" x14ac:dyDescent="0.25">
      <c r="B4" s="1">
        <v>2</v>
      </c>
      <c r="C4" s="1">
        <v>22.1</v>
      </c>
      <c r="D4" s="1">
        <v>22</v>
      </c>
      <c r="E4" s="1">
        <f t="shared" ref="E4:E12" si="0">(C4+D4)/2</f>
        <v>22.05</v>
      </c>
      <c r="F4" s="1">
        <v>90.4</v>
      </c>
      <c r="G4" s="1">
        <f t="shared" ref="G4:G11" si="1">F4-E4</f>
        <v>68.350000000000009</v>
      </c>
      <c r="I4">
        <f t="shared" ref="I4:I12" si="2">G4-67.665</f>
        <v>0.68500000000000227</v>
      </c>
    </row>
    <row r="5" spans="1:9" x14ac:dyDescent="0.25">
      <c r="B5" s="1">
        <v>3</v>
      </c>
      <c r="C5" s="2">
        <v>24</v>
      </c>
      <c r="D5" s="2">
        <v>24.3</v>
      </c>
      <c r="E5" s="1">
        <f t="shared" si="0"/>
        <v>24.15</v>
      </c>
      <c r="F5" s="2">
        <v>91.5</v>
      </c>
      <c r="G5" s="1">
        <f t="shared" si="1"/>
        <v>67.349999999999994</v>
      </c>
      <c r="I5">
        <f t="shared" si="2"/>
        <v>-0.31500000000001194</v>
      </c>
    </row>
    <row r="6" spans="1:9" x14ac:dyDescent="0.25">
      <c r="B6" s="1">
        <v>4</v>
      </c>
      <c r="C6" s="1">
        <v>22.7</v>
      </c>
      <c r="D6" s="1">
        <v>22.7</v>
      </c>
      <c r="E6" s="1">
        <f t="shared" si="0"/>
        <v>22.7</v>
      </c>
      <c r="F6" s="3">
        <v>90.9</v>
      </c>
      <c r="G6" s="1">
        <f t="shared" si="1"/>
        <v>68.2</v>
      </c>
      <c r="I6">
        <f t="shared" si="2"/>
        <v>0.53499999999999659</v>
      </c>
    </row>
    <row r="7" spans="1:9" x14ac:dyDescent="0.25">
      <c r="B7" s="1">
        <v>5</v>
      </c>
      <c r="C7" s="1">
        <v>23</v>
      </c>
      <c r="D7" s="1">
        <v>23</v>
      </c>
      <c r="E7" s="1">
        <f t="shared" si="0"/>
        <v>23</v>
      </c>
      <c r="F7" s="1">
        <v>91.6</v>
      </c>
      <c r="G7" s="1">
        <f t="shared" si="1"/>
        <v>68.599999999999994</v>
      </c>
      <c r="I7">
        <f t="shared" si="2"/>
        <v>0.93499999999998806</v>
      </c>
    </row>
    <row r="8" spans="1:9" x14ac:dyDescent="0.25">
      <c r="B8" s="1">
        <v>6</v>
      </c>
      <c r="C8" s="2">
        <v>24</v>
      </c>
      <c r="D8" s="2">
        <v>24.3</v>
      </c>
      <c r="E8" s="1">
        <f t="shared" si="0"/>
        <v>24.15</v>
      </c>
      <c r="F8" s="2">
        <v>92.2</v>
      </c>
      <c r="G8" s="1">
        <f t="shared" si="1"/>
        <v>68.050000000000011</v>
      </c>
      <c r="I8">
        <f t="shared" si="2"/>
        <v>0.38500000000000512</v>
      </c>
    </row>
    <row r="9" spans="1:9" x14ac:dyDescent="0.25">
      <c r="B9" s="1">
        <v>7</v>
      </c>
      <c r="C9" s="2">
        <v>23.1</v>
      </c>
      <c r="D9" s="2">
        <v>23.1</v>
      </c>
      <c r="E9" s="1">
        <f t="shared" si="0"/>
        <v>23.1</v>
      </c>
      <c r="F9" s="4">
        <v>89.6</v>
      </c>
      <c r="G9" s="1">
        <f t="shared" si="1"/>
        <v>66.5</v>
      </c>
      <c r="I9">
        <f t="shared" si="2"/>
        <v>-1.1650000000000063</v>
      </c>
    </row>
    <row r="10" spans="1:9" x14ac:dyDescent="0.25">
      <c r="B10" s="1">
        <v>8</v>
      </c>
      <c r="C10" s="2">
        <v>23</v>
      </c>
      <c r="D10" s="2">
        <v>23</v>
      </c>
      <c r="E10" s="1">
        <f t="shared" si="0"/>
        <v>23</v>
      </c>
      <c r="F10" s="2">
        <v>90.5</v>
      </c>
      <c r="G10" s="1">
        <f t="shared" si="1"/>
        <v>67.5</v>
      </c>
      <c r="I10">
        <f t="shared" si="2"/>
        <v>-0.16500000000000625</v>
      </c>
    </row>
    <row r="11" spans="1:9" x14ac:dyDescent="0.25">
      <c r="B11" s="1">
        <v>9</v>
      </c>
      <c r="C11" s="2">
        <v>23.7</v>
      </c>
      <c r="D11" s="2">
        <v>23.7</v>
      </c>
      <c r="E11" s="1">
        <f t="shared" si="0"/>
        <v>23.7</v>
      </c>
      <c r="F11" s="4">
        <v>92.2</v>
      </c>
      <c r="G11" s="1">
        <f t="shared" si="1"/>
        <v>68.5</v>
      </c>
      <c r="H11" s="9">
        <v>0.69720000000000004</v>
      </c>
      <c r="I11">
        <f t="shared" si="2"/>
        <v>0.83499999999999375</v>
      </c>
    </row>
    <row r="12" spans="1:9" x14ac:dyDescent="0.25">
      <c r="B12" s="1">
        <v>10</v>
      </c>
      <c r="C12" s="2">
        <v>24.8</v>
      </c>
      <c r="D12" s="2">
        <v>24.9</v>
      </c>
      <c r="E12" s="1">
        <f t="shared" si="0"/>
        <v>24.85</v>
      </c>
      <c r="F12" s="4">
        <v>90.5</v>
      </c>
      <c r="G12" s="1">
        <f>F12-E12</f>
        <v>65.650000000000006</v>
      </c>
      <c r="I12">
        <f t="shared" si="2"/>
        <v>-2.0150000000000006</v>
      </c>
    </row>
    <row r="14" spans="1:9" x14ac:dyDescent="0.25">
      <c r="A14" s="10" t="s">
        <v>6</v>
      </c>
      <c r="B14" s="10"/>
      <c r="C14" s="10"/>
      <c r="D14" s="10"/>
      <c r="E14" s="10"/>
      <c r="F14" s="10"/>
      <c r="G14" s="10"/>
      <c r="H14" s="10"/>
      <c r="I14" s="10"/>
    </row>
    <row r="15" spans="1:9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 t="s">
        <v>7</v>
      </c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 t="s">
        <v>8</v>
      </c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 t="s">
        <v>9</v>
      </c>
      <c r="B18" s="10"/>
      <c r="C18" s="10"/>
      <c r="D18" s="10"/>
      <c r="E18" s="10"/>
      <c r="F18" s="10"/>
      <c r="G18" s="10"/>
      <c r="H18" s="10"/>
      <c r="I18" s="10"/>
    </row>
  </sheetData>
  <mergeCells count="5">
    <mergeCell ref="A14:I14"/>
    <mergeCell ref="A15:I15"/>
    <mergeCell ref="A16:I16"/>
    <mergeCell ref="A17:I17"/>
    <mergeCell ref="A18:I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8" sqref="P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2020-07-07T14:41:51Z</dcterms:modified>
</cp:coreProperties>
</file>